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данные'!$8:$8</definedName>
  </definedNames>
  <calcPr calcId="145621"/>
</workbook>
</file>

<file path=xl/calcChain.xml><?xml version="1.0" encoding="utf-8"?>
<calcChain xmlns="http://schemas.openxmlformats.org/spreadsheetml/2006/main">
  <c r="H47" i="8" l="1"/>
  <c r="I46" i="8"/>
  <c r="I45" i="8"/>
  <c r="I44" i="8"/>
  <c r="I43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G46" i="8"/>
  <c r="G45" i="8"/>
  <c r="G44" i="8"/>
  <c r="G43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10" i="8"/>
  <c r="I10" i="8"/>
  <c r="I47" i="8" s="1"/>
</calcChain>
</file>

<file path=xl/sharedStrings.xml><?xml version="1.0" encoding="utf-8"?>
<sst xmlns="http://schemas.openxmlformats.org/spreadsheetml/2006/main" count="133" uniqueCount="103">
  <si>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</si>
  <si>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</si>
  <si>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</si>
  <si>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</si>
  <si>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</si>
  <si>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</si>
  <si>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</si>
  <si>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</si>
  <si>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</si>
  <si>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 xml:space="preserve">               Материалы</t>
  </si>
  <si>
    <t>01.1.01.09-0024</t>
  </si>
  <si>
    <t>Шнур асбестовый общего назначения ШАОН, диаметр 3-5 мм</t>
  </si>
  <si>
    <t>т</t>
  </si>
  <si>
    <t>01.3.01.01-0010</t>
  </si>
  <si>
    <t>Бензин-растворитель</t>
  </si>
  <si>
    <t>кг</t>
  </si>
  <si>
    <t>01.7.06.05-0041</t>
  </si>
  <si>
    <t>Лента изоляционная прорезиненная односторонняя, ширина 20 мм, толщина 0,25-0,35 мм</t>
  </si>
  <si>
    <t>01.7.06.07-0002</t>
  </si>
  <si>
    <t>Лента монтажная, тип ЛМ-5</t>
  </si>
  <si>
    <t>10 м</t>
  </si>
  <si>
    <t>01.7.06.12-0005</t>
  </si>
  <si>
    <t>Лента клеевая термоспекаемая однослойная</t>
  </si>
  <si>
    <t>100 м</t>
  </si>
  <si>
    <t>01.7.06.12-0007</t>
  </si>
  <si>
    <t>Лента покровная термоспекаемая однослойная, ширина 40 мм</t>
  </si>
  <si>
    <t>01.7.07.20-0002</t>
  </si>
  <si>
    <t>Тальк молотый, сорт I</t>
  </si>
  <si>
    <t>01.7.07.29-0111</t>
  </si>
  <si>
    <t>Пакля пропитанная</t>
  </si>
  <si>
    <t>01.7.07.29-0221</t>
  </si>
  <si>
    <t>Состав уплотнительный</t>
  </si>
  <si>
    <t>01.7.11.07-0034</t>
  </si>
  <si>
    <t>Электроды сварочные Э42А, диаметр 4 мм</t>
  </si>
  <si>
    <t>01.7.15.04-0011</t>
  </si>
  <si>
    <t>Винты с полукруглой головкой, длина 50 мм</t>
  </si>
  <si>
    <t>01.7.15.07-0014</t>
  </si>
  <si>
    <t>Дюбели распорные полипропиленовые</t>
  </si>
  <si>
    <t>100 шт</t>
  </si>
  <si>
    <t>01.7.15.10-0052</t>
  </si>
  <si>
    <t>Скобы двухлапковые</t>
  </si>
  <si>
    <t>10 шт</t>
  </si>
  <si>
    <t>01.7.15.14-0165</t>
  </si>
  <si>
    <t>Шурупы с полукруглой головкой 4х40 мм</t>
  </si>
  <si>
    <t>03.1.01.01-0002</t>
  </si>
  <si>
    <t>Гипс строительный Г-3</t>
  </si>
  <si>
    <t>08.3.03.05-0013</t>
  </si>
  <si>
    <t>Проволока стальная низкоуглеродистая разного назначения оцинкованная, диаметр 1,6 мм</t>
  </si>
  <si>
    <t>08.3.07.01-0076</t>
  </si>
  <si>
    <t>Прокат полосовой, горячекатаный, марка стали Ст3сп, ширина 50-200 мм, толщина 4-5 мм</t>
  </si>
  <si>
    <t>10.3.02.03-0011</t>
  </si>
  <si>
    <t>Припои оловянно-свинцовые бессурьмянистые, марка ПОС30</t>
  </si>
  <si>
    <t>14.4.02.09-0001</t>
  </si>
  <si>
    <t>Краска</t>
  </si>
  <si>
    <t>14.4.03.03-0002</t>
  </si>
  <si>
    <t>Лак битумный БТ-123</t>
  </si>
  <si>
    <t>18.5.08.09-0001</t>
  </si>
  <si>
    <t>Патрубки</t>
  </si>
  <si>
    <t>20.1.02.23-0082</t>
  </si>
  <si>
    <t>Перемычки гибкие, тип ПГС-50</t>
  </si>
  <si>
    <t>20.2.01.05-0005</t>
  </si>
  <si>
    <t>Гильзы кабельные медные ГМ 16</t>
  </si>
  <si>
    <t>20.2.02.01-0013</t>
  </si>
  <si>
    <t>Втулки, диаметр 28 мм</t>
  </si>
  <si>
    <t>1000 шт</t>
  </si>
  <si>
    <t>20.2.02.01-0019</t>
  </si>
  <si>
    <t>Втулки изолирующие</t>
  </si>
  <si>
    <t>999-9950</t>
  </si>
  <si>
    <t>Вспомогательные ненормируемые ресурсы (2% от Оплаты труда рабочих)</t>
  </si>
  <si>
    <t>руб</t>
  </si>
  <si>
    <t>ТЦ_08.1.02.13_63_6330066307_12.09.2023_02</t>
  </si>
  <si>
    <t>Металлорукав МПГнг-25, ф25мм</t>
  </si>
  <si>
    <t>м</t>
  </si>
  <si>
    <t>ТЦ_20.2.09.04_78_7810216924_15.09.2023_02</t>
  </si>
  <si>
    <t>Муфта соединительная 1СТп(тк)-4х(16-25) с СБ универсальная 22010005 НТК</t>
  </si>
  <si>
    <t>компл.</t>
  </si>
  <si>
    <t>ТЦ_20.2.09.08_77_0276953650_12.09.2023_02</t>
  </si>
  <si>
    <t>Концевая заделка TKR</t>
  </si>
  <si>
    <t>ТЦ_20.5.01.02_63_6670329218_12.09.2023_02</t>
  </si>
  <si>
    <t>Ввод кабельный М20х1,5 HSK-M</t>
  </si>
  <si>
    <t>шт</t>
  </si>
  <si>
    <t>ТЦ_20.5.02.04_78_7802783870_12.09.2023_02</t>
  </si>
  <si>
    <t>Коробка монтажная Abox100/S (стандарт)</t>
  </si>
  <si>
    <t>ТЦ_20.5.04.11_77_7727462628_12.09.2023_02</t>
  </si>
  <si>
    <t>Крепление кабеля СР.31.1-25</t>
  </si>
  <si>
    <t>ТЦ_21.1.05.04_66_6670329218_12.09.2023_02</t>
  </si>
  <si>
    <t>Кабель нагревательный 30МНТ2-0110-040 (длина секции 11м)</t>
  </si>
  <si>
    <t>ФССЦ-20.1.02.04-0003</t>
  </si>
  <si>
    <t>Клемма строительно-монтажная для распределительных коробок на 3 проводника сечением до 6 мм2 WAGO 773-173</t>
  </si>
  <si>
    <t>ФССЦ-20.2.08.05-0015</t>
  </si>
  <si>
    <t>Профиль монтажный</t>
  </si>
  <si>
    <t>ФССЦ-20.5.02.04-0001</t>
  </si>
  <si>
    <t>Коробка ответвительная "DKC" размером 100х100х50 мм</t>
  </si>
  <si>
    <t>ФССЦ-21.1.06.09-0100</t>
  </si>
  <si>
    <t>Кабель силовой с медными жилами ВВГнг 3х2,5-660</t>
  </si>
  <si>
    <t>1000 м</t>
  </si>
  <si>
    <t/>
  </si>
  <si>
    <t>Итого "Материалы"</t>
  </si>
  <si>
    <t>Сводная ресурсная ведомость СКС-2023-П-3-419 КР</t>
  </si>
  <si>
    <t>к=8,44</t>
  </si>
  <si>
    <t>Примечание:</t>
  </si>
  <si>
    <t>Сметная стоимость указана в текущих ценах  без учета НДС</t>
  </si>
  <si>
    <t>Составил:______________Ю.Ю. Шкатова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</si>
</sst>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11"/>
      <name val="Arial"/>
      <family val="2"/>
      <charset val="204"/>
    </font>
    <font>
      <sz val="9"/>
      <name val="Verdana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1">
      <alignment vertical="top" wrapText="1"/>
    </xf>
    <xf numFmtId="0" fontId="3" fillId="0" borderId="0"/>
    <xf numFmtId="0" fontId="13" fillId="0" borderId="0"/>
    <xf numFmtId="0" fontId="1" fillId="0" borderId="0"/>
    <xf numFmtId="0" fontId="13" fillId="0" borderId="0"/>
    <xf numFmtId="0" fontId="1" fillId="0" borderId="0"/>
  </cellStyleXfs>
  <cellXfs count="49">
    <xf numFmtId="0" fontId="0" fillId="0" borderId="0" xfId="0"/>
    <xf numFmtId="49" fontId="5" fillId="0" borderId="0" xfId="0" applyNumberFormat="1" applyFont="1"/>
    <xf numFmtId="0" fontId="5" fillId="0" borderId="0" xfId="0" applyFont="1"/>
    <xf numFmtId="49" fontId="6" fillId="0" borderId="0" xfId="0" applyNumberFormat="1" applyFont="1"/>
    <xf numFmtId="0" fontId="6" fillId="0" borderId="0" xfId="0" applyFont="1"/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20" applyFont="1" applyBorder="1" applyAlignment="1">
      <alignment horizontal="center"/>
    </xf>
    <xf numFmtId="49" fontId="6" fillId="0" borderId="2" xfId="2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1" fillId="0" borderId="0" xfId="23" applyFont="1" applyAlignment="1">
      <alignment horizontal="center" vertical="center"/>
    </xf>
    <xf numFmtId="4" fontId="6" fillId="0" borderId="1" xfId="0" applyNumberFormat="1" applyFont="1" applyBorder="1" applyAlignment="1">
      <alignment horizontal="right" vertical="top" wrapText="1"/>
    </xf>
    <xf numFmtId="4" fontId="8" fillId="0" borderId="1" xfId="0" applyNumberFormat="1" applyFont="1" applyBorder="1" applyAlignment="1">
      <alignment horizontal="right" vertical="top" wrapText="1"/>
    </xf>
    <xf numFmtId="0" fontId="12" fillId="0" borderId="0" xfId="0" applyFont="1" applyAlignment="1">
      <alignment horizontal="left" vertical="top" wrapText="1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6" fillId="0" borderId="0" xfId="0" applyFont="1"/>
    <xf numFmtId="0" fontId="12" fillId="0" borderId="0" xfId="0" applyFont="1"/>
    <xf numFmtId="49" fontId="12" fillId="0" borderId="0" xfId="0" applyNumberFormat="1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24" applyFont="1">
      <alignment horizontal="left" vertical="top"/>
    </xf>
    <xf numFmtId="49" fontId="12" fillId="0" borderId="0" xfId="0" applyNumberFormat="1" applyFont="1" applyAlignment="1">
      <alignment horizontal="left" vertical="top" wrapText="1"/>
    </xf>
  </cellXfs>
  <cellStyles count="31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Обычный 2" xfId="27"/>
    <cellStyle name="Обычный 3" xfId="28"/>
    <cellStyle name="Обычный 4" xfId="30"/>
    <cellStyle name="Обычный 5" xfId="29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53"/>
  <sheetViews>
    <sheetView showGridLines="0" tabSelected="1" topLeftCell="B1" zoomScaleNormal="100" workbookViewId="0">
      <selection activeCell="B60" sqref="B60"/>
    </sheetView>
  </sheetViews>
  <sheetFormatPr defaultRowHeight="12.75" x14ac:dyDescent="0.2"/>
  <cols>
    <col min="1" max="1" width="0" style="4" hidden="1" customWidth="1"/>
    <col min="2" max="2" width="8.7109375" style="3" customWidth="1"/>
    <col min="3" max="3" width="33.140625" style="4" customWidth="1"/>
    <col min="4" max="4" width="10.7109375" style="4" customWidth="1"/>
    <col min="5" max="5" width="10.7109375" style="3" customWidth="1"/>
    <col min="6" max="9" width="10.7109375" style="4" customWidth="1"/>
    <col min="10" max="16384" width="9.140625" style="4"/>
  </cols>
  <sheetData>
    <row r="1" spans="2:9" ht="15" x14ac:dyDescent="0.2">
      <c r="B1" s="1"/>
      <c r="C1" s="2"/>
      <c r="D1" s="2"/>
      <c r="G1" s="2"/>
      <c r="H1" s="2"/>
      <c r="I1" s="2"/>
    </row>
    <row r="2" spans="2:9" ht="15" customHeight="1" x14ac:dyDescent="0.2">
      <c r="B2" s="33" t="s">
        <v>98</v>
      </c>
      <c r="C2" s="33"/>
      <c r="D2" s="33"/>
      <c r="E2" s="33"/>
      <c r="F2" s="33"/>
      <c r="G2" s="33"/>
      <c r="H2" s="33"/>
      <c r="I2" s="33"/>
    </row>
    <row r="3" spans="2:9" ht="15" customHeight="1" x14ac:dyDescent="0.2">
      <c r="B3" s="33"/>
      <c r="C3" s="33"/>
      <c r="D3" s="33"/>
      <c r="E3" s="33"/>
      <c r="F3" s="33"/>
      <c r="G3" s="33"/>
      <c r="H3" s="33"/>
      <c r="I3" s="33"/>
    </row>
    <row r="4" spans="2:9" x14ac:dyDescent="0.2">
      <c r="B4" s="5"/>
      <c r="C4" s="6"/>
      <c r="D4" s="7"/>
      <c r="E4" s="8"/>
      <c r="F4" s="9"/>
      <c r="G4" s="9"/>
      <c r="H4" s="9"/>
      <c r="I4" s="9"/>
    </row>
    <row r="5" spans="2:9" ht="12.75" customHeight="1" x14ac:dyDescent="0.2">
      <c r="B5" s="12" t="s">
        <v>8</v>
      </c>
      <c r="C5" s="15" t="s">
        <v>0</v>
      </c>
      <c r="D5" s="15" t="s">
        <v>1</v>
      </c>
      <c r="E5" s="18" t="s">
        <v>7</v>
      </c>
      <c r="F5" s="21" t="s">
        <v>4</v>
      </c>
      <c r="G5" s="21"/>
      <c r="H5" s="21" t="s">
        <v>6</v>
      </c>
      <c r="I5" s="21"/>
    </row>
    <row r="6" spans="2:9" ht="12.75" customHeight="1" x14ac:dyDescent="0.2">
      <c r="B6" s="13"/>
      <c r="C6" s="16"/>
      <c r="D6" s="16"/>
      <c r="E6" s="19"/>
      <c r="F6" s="11" t="s">
        <v>2</v>
      </c>
      <c r="G6" s="11" t="s">
        <v>3</v>
      </c>
      <c r="H6" s="11" t="s">
        <v>2</v>
      </c>
      <c r="I6" s="11" t="s">
        <v>3</v>
      </c>
    </row>
    <row r="7" spans="2:9" x14ac:dyDescent="0.2">
      <c r="B7" s="14"/>
      <c r="C7" s="17"/>
      <c r="D7" s="17"/>
      <c r="E7" s="20"/>
      <c r="F7" s="10" t="s">
        <v>5</v>
      </c>
      <c r="G7" s="10" t="s">
        <v>99</v>
      </c>
      <c r="H7" s="10" t="s">
        <v>5</v>
      </c>
      <c r="I7" s="10" t="s">
        <v>99</v>
      </c>
    </row>
    <row r="8" spans="2:9" x14ac:dyDescent="0.2">
      <c r="B8" s="22">
        <v>1</v>
      </c>
      <c r="C8" s="22">
        <v>2</v>
      </c>
      <c r="D8" s="22">
        <v>3</v>
      </c>
      <c r="E8" s="23">
        <v>4</v>
      </c>
      <c r="F8" s="22">
        <v>5</v>
      </c>
      <c r="G8" s="22">
        <v>6</v>
      </c>
      <c r="H8" s="22">
        <v>7</v>
      </c>
      <c r="I8" s="22">
        <v>8</v>
      </c>
    </row>
    <row r="9" spans="2:9" ht="17.850000000000001" customHeight="1" x14ac:dyDescent="0.2">
      <c r="B9" s="24" t="s">
        <v>9</v>
      </c>
      <c r="C9" s="25"/>
      <c r="D9" s="25"/>
      <c r="E9" s="25"/>
      <c r="F9" s="25"/>
      <c r="G9" s="25"/>
      <c r="H9" s="25"/>
      <c r="I9" s="25"/>
    </row>
    <row r="10" spans="2:9" ht="25.5" x14ac:dyDescent="0.2">
      <c r="B10" s="26" t="s">
        <v>10</v>
      </c>
      <c r="C10" s="27" t="s">
        <v>11</v>
      </c>
      <c r="D10" s="28" t="s">
        <v>12</v>
      </c>
      <c r="E10" s="26">
        <v>1.2E-4</v>
      </c>
      <c r="F10" s="34">
        <v>26950</v>
      </c>
      <c r="G10" s="34">
        <f>F10*8.44</f>
        <v>227458</v>
      </c>
      <c r="H10" s="34">
        <v>3.23</v>
      </c>
      <c r="I10" s="34">
        <f>H10*8.44</f>
        <v>27.261199999999999</v>
      </c>
    </row>
    <row r="11" spans="2:9" ht="25.5" x14ac:dyDescent="0.2">
      <c r="B11" s="26" t="s">
        <v>13</v>
      </c>
      <c r="C11" s="27" t="s">
        <v>14</v>
      </c>
      <c r="D11" s="28" t="s">
        <v>15</v>
      </c>
      <c r="E11" s="26">
        <v>0.24</v>
      </c>
      <c r="F11" s="34">
        <v>6.15</v>
      </c>
      <c r="G11" s="34">
        <f t="shared" ref="G11:G35" si="0">F11*8.44</f>
        <v>51.905999999999999</v>
      </c>
      <c r="H11" s="34">
        <v>1.48</v>
      </c>
      <c r="I11" s="34">
        <f t="shared" ref="I11:I35" si="1">H11*8.44</f>
        <v>12.491199999999999</v>
      </c>
    </row>
    <row r="12" spans="2:9" ht="38.25" x14ac:dyDescent="0.2">
      <c r="B12" s="26" t="s">
        <v>16</v>
      </c>
      <c r="C12" s="27" t="s">
        <v>17</v>
      </c>
      <c r="D12" s="28" t="s">
        <v>15</v>
      </c>
      <c r="E12" s="26">
        <v>0.224</v>
      </c>
      <c r="F12" s="34">
        <v>30.4</v>
      </c>
      <c r="G12" s="34">
        <f t="shared" si="0"/>
        <v>256.57599999999996</v>
      </c>
      <c r="H12" s="34">
        <v>6.81</v>
      </c>
      <c r="I12" s="34">
        <f t="shared" si="1"/>
        <v>57.476399999999991</v>
      </c>
    </row>
    <row r="13" spans="2:9" ht="25.5" x14ac:dyDescent="0.2">
      <c r="B13" s="26" t="s">
        <v>18</v>
      </c>
      <c r="C13" s="27" t="s">
        <v>19</v>
      </c>
      <c r="D13" s="28" t="s">
        <v>20</v>
      </c>
      <c r="E13" s="26">
        <v>0.36199999999999999</v>
      </c>
      <c r="F13" s="34">
        <v>6.9</v>
      </c>
      <c r="G13" s="34">
        <f t="shared" si="0"/>
        <v>58.235999999999997</v>
      </c>
      <c r="H13" s="34">
        <v>2.5</v>
      </c>
      <c r="I13" s="34">
        <f t="shared" si="1"/>
        <v>21.099999999999998</v>
      </c>
    </row>
    <row r="14" spans="2:9" ht="25.5" x14ac:dyDescent="0.2">
      <c r="B14" s="26" t="s">
        <v>21</v>
      </c>
      <c r="C14" s="27" t="s">
        <v>22</v>
      </c>
      <c r="D14" s="28" t="s">
        <v>23</v>
      </c>
      <c r="E14" s="26">
        <v>1.7999999999999999E-2</v>
      </c>
      <c r="F14" s="34">
        <v>143.97999999999999</v>
      </c>
      <c r="G14" s="34">
        <f t="shared" si="0"/>
        <v>1215.1911999999998</v>
      </c>
      <c r="H14" s="34">
        <v>2.59</v>
      </c>
      <c r="I14" s="34">
        <f t="shared" si="1"/>
        <v>21.859599999999997</v>
      </c>
    </row>
    <row r="15" spans="2:9" ht="25.5" x14ac:dyDescent="0.2">
      <c r="B15" s="26" t="s">
        <v>24</v>
      </c>
      <c r="C15" s="27" t="s">
        <v>25</v>
      </c>
      <c r="D15" s="28" t="s">
        <v>23</v>
      </c>
      <c r="E15" s="26">
        <v>2.4E-2</v>
      </c>
      <c r="F15" s="34">
        <v>38.590000000000003</v>
      </c>
      <c r="G15" s="34">
        <f t="shared" si="0"/>
        <v>325.69960000000003</v>
      </c>
      <c r="H15" s="34">
        <v>0.93</v>
      </c>
      <c r="I15" s="34">
        <f t="shared" si="1"/>
        <v>7.8491999999999997</v>
      </c>
    </row>
    <row r="16" spans="2:9" ht="25.5" x14ac:dyDescent="0.2">
      <c r="B16" s="26" t="s">
        <v>26</v>
      </c>
      <c r="C16" s="27" t="s">
        <v>27</v>
      </c>
      <c r="D16" s="28" t="s">
        <v>12</v>
      </c>
      <c r="E16" s="26">
        <v>7.3499999999999998E-4</v>
      </c>
      <c r="F16" s="34">
        <v>1820</v>
      </c>
      <c r="G16" s="34">
        <f t="shared" si="0"/>
        <v>15360.8</v>
      </c>
      <c r="H16" s="34">
        <v>1.34</v>
      </c>
      <c r="I16" s="34">
        <f t="shared" si="1"/>
        <v>11.3096</v>
      </c>
    </row>
    <row r="17" spans="2:9" ht="25.5" x14ac:dyDescent="0.2">
      <c r="B17" s="26" t="s">
        <v>28</v>
      </c>
      <c r="C17" s="27" t="s">
        <v>29</v>
      </c>
      <c r="D17" s="28" t="s">
        <v>15</v>
      </c>
      <c r="E17" s="26">
        <v>0.3</v>
      </c>
      <c r="F17" s="34">
        <v>9.0399999999999991</v>
      </c>
      <c r="G17" s="34">
        <f t="shared" si="0"/>
        <v>76.297599999999989</v>
      </c>
      <c r="H17" s="34">
        <v>2.71</v>
      </c>
      <c r="I17" s="34">
        <f t="shared" si="1"/>
        <v>22.872399999999999</v>
      </c>
    </row>
    <row r="18" spans="2:9" ht="25.5" x14ac:dyDescent="0.2">
      <c r="B18" s="26" t="s">
        <v>30</v>
      </c>
      <c r="C18" s="27" t="s">
        <v>31</v>
      </c>
      <c r="D18" s="28" t="s">
        <v>15</v>
      </c>
      <c r="E18" s="26">
        <v>1.44</v>
      </c>
      <c r="F18" s="34">
        <v>16.7</v>
      </c>
      <c r="G18" s="34">
        <f t="shared" si="0"/>
        <v>140.94799999999998</v>
      </c>
      <c r="H18" s="34">
        <v>24.05</v>
      </c>
      <c r="I18" s="34">
        <f t="shared" si="1"/>
        <v>202.982</v>
      </c>
    </row>
    <row r="19" spans="2:9" ht="25.5" x14ac:dyDescent="0.2">
      <c r="B19" s="26" t="s">
        <v>32</v>
      </c>
      <c r="C19" s="27" t="s">
        <v>33</v>
      </c>
      <c r="D19" s="28" t="s">
        <v>15</v>
      </c>
      <c r="E19" s="26">
        <v>2.2749999999999999</v>
      </c>
      <c r="F19" s="34">
        <v>10.57</v>
      </c>
      <c r="G19" s="34">
        <f t="shared" si="0"/>
        <v>89.210799999999992</v>
      </c>
      <c r="H19" s="34">
        <v>24.05</v>
      </c>
      <c r="I19" s="34">
        <f t="shared" si="1"/>
        <v>202.982</v>
      </c>
    </row>
    <row r="20" spans="2:9" ht="25.5" x14ac:dyDescent="0.2">
      <c r="B20" s="26" t="s">
        <v>34</v>
      </c>
      <c r="C20" s="27" t="s">
        <v>35</v>
      </c>
      <c r="D20" s="28" t="s">
        <v>12</v>
      </c>
      <c r="E20" s="26">
        <v>1.526E-3</v>
      </c>
      <c r="F20" s="34">
        <v>12430</v>
      </c>
      <c r="G20" s="34">
        <f t="shared" si="0"/>
        <v>104909.2</v>
      </c>
      <c r="H20" s="34">
        <v>18.97</v>
      </c>
      <c r="I20" s="34">
        <f t="shared" si="1"/>
        <v>160.10679999999999</v>
      </c>
    </row>
    <row r="21" spans="2:9" ht="25.5" x14ac:dyDescent="0.2">
      <c r="B21" s="26" t="s">
        <v>36</v>
      </c>
      <c r="C21" s="27" t="s">
        <v>37</v>
      </c>
      <c r="D21" s="28" t="s">
        <v>38</v>
      </c>
      <c r="E21" s="26">
        <v>0.88</v>
      </c>
      <c r="F21" s="34">
        <v>86</v>
      </c>
      <c r="G21" s="34">
        <f t="shared" si="0"/>
        <v>725.83999999999992</v>
      </c>
      <c r="H21" s="34">
        <v>75.680000000000007</v>
      </c>
      <c r="I21" s="34">
        <f t="shared" si="1"/>
        <v>638.73919999999998</v>
      </c>
    </row>
    <row r="22" spans="2:9" ht="25.5" x14ac:dyDescent="0.2">
      <c r="B22" s="26" t="s">
        <v>39</v>
      </c>
      <c r="C22" s="27" t="s">
        <v>40</v>
      </c>
      <c r="D22" s="28" t="s">
        <v>41</v>
      </c>
      <c r="E22" s="26">
        <v>4.4000000000000004</v>
      </c>
      <c r="F22" s="34">
        <v>11.89</v>
      </c>
      <c r="G22" s="34">
        <f t="shared" si="0"/>
        <v>100.3516</v>
      </c>
      <c r="H22" s="34">
        <v>52.32</v>
      </c>
      <c r="I22" s="34">
        <f t="shared" si="1"/>
        <v>441.58079999999995</v>
      </c>
    </row>
    <row r="23" spans="2:9" ht="25.5" x14ac:dyDescent="0.2">
      <c r="B23" s="26" t="s">
        <v>42</v>
      </c>
      <c r="C23" s="27" t="s">
        <v>43</v>
      </c>
      <c r="D23" s="28" t="s">
        <v>12</v>
      </c>
      <c r="E23" s="26">
        <v>3.3560000000000003E-4</v>
      </c>
      <c r="F23" s="34">
        <v>12430</v>
      </c>
      <c r="G23" s="34">
        <f t="shared" si="0"/>
        <v>104909.2</v>
      </c>
      <c r="H23" s="34">
        <v>4.17</v>
      </c>
      <c r="I23" s="34">
        <f t="shared" si="1"/>
        <v>35.194800000000001</v>
      </c>
    </row>
    <row r="24" spans="2:9" ht="25.5" x14ac:dyDescent="0.2">
      <c r="B24" s="26" t="s">
        <v>44</v>
      </c>
      <c r="C24" s="27" t="s">
        <v>45</v>
      </c>
      <c r="D24" s="28" t="s">
        <v>12</v>
      </c>
      <c r="E24" s="26">
        <v>5.0000000000000002E-5</v>
      </c>
      <c r="F24" s="34">
        <v>729.98</v>
      </c>
      <c r="G24" s="34">
        <f t="shared" si="0"/>
        <v>6161.0311999999994</v>
      </c>
      <c r="H24" s="34">
        <v>0.04</v>
      </c>
      <c r="I24" s="34">
        <f t="shared" si="1"/>
        <v>0.33760000000000001</v>
      </c>
    </row>
    <row r="25" spans="2:9" ht="51" x14ac:dyDescent="0.2">
      <c r="B25" s="26" t="s">
        <v>46</v>
      </c>
      <c r="C25" s="27" t="s">
        <v>47</v>
      </c>
      <c r="D25" s="28" t="s">
        <v>12</v>
      </c>
      <c r="E25" s="26">
        <v>1.0000000000000001E-5</v>
      </c>
      <c r="F25" s="34">
        <v>14690</v>
      </c>
      <c r="G25" s="34">
        <f t="shared" si="0"/>
        <v>123983.59999999999</v>
      </c>
      <c r="H25" s="34">
        <v>0.15</v>
      </c>
      <c r="I25" s="34">
        <f t="shared" si="1"/>
        <v>1.2659999999999998</v>
      </c>
    </row>
    <row r="26" spans="2:9" ht="38.25" x14ac:dyDescent="0.2">
      <c r="B26" s="26" t="s">
        <v>48</v>
      </c>
      <c r="C26" s="27" t="s">
        <v>49</v>
      </c>
      <c r="D26" s="28" t="s">
        <v>12</v>
      </c>
      <c r="E26" s="26">
        <v>3.6049999999999999E-2</v>
      </c>
      <c r="F26" s="34">
        <v>5000</v>
      </c>
      <c r="G26" s="34">
        <f t="shared" si="0"/>
        <v>42200</v>
      </c>
      <c r="H26" s="34">
        <v>180.25</v>
      </c>
      <c r="I26" s="34">
        <f t="shared" si="1"/>
        <v>1521.31</v>
      </c>
    </row>
    <row r="27" spans="2:9" ht="25.5" x14ac:dyDescent="0.2">
      <c r="B27" s="26" t="s">
        <v>50</v>
      </c>
      <c r="C27" s="27" t="s">
        <v>51</v>
      </c>
      <c r="D27" s="28" t="s">
        <v>12</v>
      </c>
      <c r="E27" s="26">
        <v>1.6000000000000001E-3</v>
      </c>
      <c r="F27" s="34">
        <v>68050</v>
      </c>
      <c r="G27" s="34">
        <f t="shared" si="0"/>
        <v>574342</v>
      </c>
      <c r="H27" s="34">
        <v>108.88</v>
      </c>
      <c r="I27" s="34">
        <f t="shared" si="1"/>
        <v>918.94719999999995</v>
      </c>
    </row>
    <row r="28" spans="2:9" ht="25.5" x14ac:dyDescent="0.2">
      <c r="B28" s="26" t="s">
        <v>52</v>
      </c>
      <c r="C28" s="27" t="s">
        <v>53</v>
      </c>
      <c r="D28" s="28" t="s">
        <v>15</v>
      </c>
      <c r="E28" s="26">
        <v>0.36599999999999999</v>
      </c>
      <c r="F28" s="34">
        <v>28.6</v>
      </c>
      <c r="G28" s="34">
        <f t="shared" si="0"/>
        <v>241.38399999999999</v>
      </c>
      <c r="H28" s="34">
        <v>10.47</v>
      </c>
      <c r="I28" s="34">
        <f t="shared" si="1"/>
        <v>88.366799999999998</v>
      </c>
    </row>
    <row r="29" spans="2:9" ht="25.5" x14ac:dyDescent="0.2">
      <c r="B29" s="26" t="s">
        <v>54</v>
      </c>
      <c r="C29" s="27" t="s">
        <v>55</v>
      </c>
      <c r="D29" s="28" t="s">
        <v>12</v>
      </c>
      <c r="E29" s="26">
        <v>9.2160000000000002E-3</v>
      </c>
      <c r="F29" s="34">
        <v>7826.9</v>
      </c>
      <c r="G29" s="34">
        <f t="shared" si="0"/>
        <v>66059.035999999993</v>
      </c>
      <c r="H29" s="34">
        <v>72.13</v>
      </c>
      <c r="I29" s="34">
        <f t="shared" si="1"/>
        <v>608.77719999999988</v>
      </c>
    </row>
    <row r="30" spans="2:9" ht="25.5" x14ac:dyDescent="0.2">
      <c r="B30" s="26" t="s">
        <v>56</v>
      </c>
      <c r="C30" s="27" t="s">
        <v>57</v>
      </c>
      <c r="D30" s="28" t="s">
        <v>41</v>
      </c>
      <c r="E30" s="26">
        <v>0.7</v>
      </c>
      <c r="F30" s="34">
        <v>277.5</v>
      </c>
      <c r="G30" s="34">
        <f t="shared" si="0"/>
        <v>2342.1</v>
      </c>
      <c r="H30" s="34">
        <v>194.25</v>
      </c>
      <c r="I30" s="34">
        <f t="shared" si="1"/>
        <v>1639.4699999999998</v>
      </c>
    </row>
    <row r="31" spans="2:9" ht="25.5" x14ac:dyDescent="0.2">
      <c r="B31" s="26" t="s">
        <v>58</v>
      </c>
      <c r="C31" s="27" t="s">
        <v>59</v>
      </c>
      <c r="D31" s="28" t="s">
        <v>41</v>
      </c>
      <c r="E31" s="26">
        <v>0.35</v>
      </c>
      <c r="F31" s="34">
        <v>39</v>
      </c>
      <c r="G31" s="34">
        <f t="shared" si="0"/>
        <v>329.15999999999997</v>
      </c>
      <c r="H31" s="34">
        <v>13.65</v>
      </c>
      <c r="I31" s="34">
        <f t="shared" si="1"/>
        <v>115.206</v>
      </c>
    </row>
    <row r="32" spans="2:9" ht="25.5" x14ac:dyDescent="0.2">
      <c r="B32" s="26" t="s">
        <v>60</v>
      </c>
      <c r="C32" s="27" t="s">
        <v>61</v>
      </c>
      <c r="D32" s="28" t="s">
        <v>38</v>
      </c>
      <c r="E32" s="26">
        <v>3.5000000000000003E-2</v>
      </c>
      <c r="F32" s="34">
        <v>143</v>
      </c>
      <c r="G32" s="34">
        <f t="shared" si="0"/>
        <v>1206.9199999999998</v>
      </c>
      <c r="H32" s="34">
        <v>5.01</v>
      </c>
      <c r="I32" s="34">
        <f t="shared" si="1"/>
        <v>42.284399999999998</v>
      </c>
    </row>
    <row r="33" spans="2:9" ht="25.5" x14ac:dyDescent="0.2">
      <c r="B33" s="26" t="s">
        <v>62</v>
      </c>
      <c r="C33" s="27" t="s">
        <v>63</v>
      </c>
      <c r="D33" s="28" t="s">
        <v>64</v>
      </c>
      <c r="E33" s="26">
        <v>8.5400000000000007E-3</v>
      </c>
      <c r="F33" s="34">
        <v>176.21</v>
      </c>
      <c r="G33" s="34">
        <f t="shared" si="0"/>
        <v>1487.2123999999999</v>
      </c>
      <c r="H33" s="34">
        <v>1.5</v>
      </c>
      <c r="I33" s="34">
        <f t="shared" si="1"/>
        <v>12.66</v>
      </c>
    </row>
    <row r="34" spans="2:9" ht="25.5" x14ac:dyDescent="0.2">
      <c r="B34" s="26" t="s">
        <v>65</v>
      </c>
      <c r="C34" s="27" t="s">
        <v>66</v>
      </c>
      <c r="D34" s="28" t="s">
        <v>64</v>
      </c>
      <c r="E34" s="26">
        <v>7.0000000000000001E-3</v>
      </c>
      <c r="F34" s="34">
        <v>270</v>
      </c>
      <c r="G34" s="34">
        <f t="shared" si="0"/>
        <v>2278.7999999999997</v>
      </c>
      <c r="H34" s="34">
        <v>1.89</v>
      </c>
      <c r="I34" s="34">
        <f t="shared" si="1"/>
        <v>15.951599999999999</v>
      </c>
    </row>
    <row r="35" spans="2:9" ht="38.25" x14ac:dyDescent="0.2">
      <c r="B35" s="26" t="s">
        <v>67</v>
      </c>
      <c r="C35" s="27" t="s">
        <v>68</v>
      </c>
      <c r="D35" s="28" t="s">
        <v>69</v>
      </c>
      <c r="E35" s="26">
        <v>19.280799999999999</v>
      </c>
      <c r="F35" s="34">
        <v>1</v>
      </c>
      <c r="G35" s="34">
        <f t="shared" si="0"/>
        <v>8.44</v>
      </c>
      <c r="H35" s="34">
        <v>19.28</v>
      </c>
      <c r="I35" s="34">
        <f t="shared" si="1"/>
        <v>162.72319999999999</v>
      </c>
    </row>
    <row r="36" spans="2:9" ht="76.5" x14ac:dyDescent="0.2">
      <c r="B36" s="26" t="s">
        <v>70</v>
      </c>
      <c r="C36" s="27" t="s">
        <v>71</v>
      </c>
      <c r="D36" s="28" t="s">
        <v>72</v>
      </c>
      <c r="E36" s="26">
        <v>72.099999999999994</v>
      </c>
      <c r="F36" s="34"/>
      <c r="G36" s="34">
        <v>60.69</v>
      </c>
      <c r="H36" s="34"/>
      <c r="I36" s="34">
        <v>4375.75</v>
      </c>
    </row>
    <row r="37" spans="2:9" ht="76.5" x14ac:dyDescent="0.2">
      <c r="B37" s="26" t="s">
        <v>73</v>
      </c>
      <c r="C37" s="27" t="s">
        <v>74</v>
      </c>
      <c r="D37" s="28" t="s">
        <v>75</v>
      </c>
      <c r="E37" s="26">
        <v>4</v>
      </c>
      <c r="F37" s="34"/>
      <c r="G37" s="34">
        <v>2328.6799999999998</v>
      </c>
      <c r="H37" s="34"/>
      <c r="I37" s="34">
        <v>9314.7199999999993</v>
      </c>
    </row>
    <row r="38" spans="2:9" ht="76.5" x14ac:dyDescent="0.2">
      <c r="B38" s="26" t="s">
        <v>76</v>
      </c>
      <c r="C38" s="27" t="s">
        <v>77</v>
      </c>
      <c r="D38" s="28" t="s">
        <v>75</v>
      </c>
      <c r="E38" s="26">
        <v>2</v>
      </c>
      <c r="F38" s="34"/>
      <c r="G38" s="34">
        <v>320.83</v>
      </c>
      <c r="H38" s="34"/>
      <c r="I38" s="34">
        <v>641.66</v>
      </c>
    </row>
    <row r="39" spans="2:9" ht="76.5" x14ac:dyDescent="0.2">
      <c r="B39" s="26" t="s">
        <v>78</v>
      </c>
      <c r="C39" s="27" t="s">
        <v>79</v>
      </c>
      <c r="D39" s="28" t="s">
        <v>80</v>
      </c>
      <c r="E39" s="26">
        <v>2</v>
      </c>
      <c r="F39" s="34"/>
      <c r="G39" s="34">
        <v>366.67</v>
      </c>
      <c r="H39" s="34"/>
      <c r="I39" s="34">
        <v>733.34</v>
      </c>
    </row>
    <row r="40" spans="2:9" ht="76.5" x14ac:dyDescent="0.2">
      <c r="B40" s="26" t="s">
        <v>81</v>
      </c>
      <c r="C40" s="27" t="s">
        <v>82</v>
      </c>
      <c r="D40" s="28" t="s">
        <v>75</v>
      </c>
      <c r="E40" s="26">
        <v>1</v>
      </c>
      <c r="F40" s="34"/>
      <c r="G40" s="34">
        <v>5026.67</v>
      </c>
      <c r="H40" s="34"/>
      <c r="I40" s="34">
        <v>5026.67</v>
      </c>
    </row>
    <row r="41" spans="2:9" ht="76.5" x14ac:dyDescent="0.2">
      <c r="B41" s="26" t="s">
        <v>83</v>
      </c>
      <c r="C41" s="27" t="s">
        <v>84</v>
      </c>
      <c r="D41" s="28" t="s">
        <v>80</v>
      </c>
      <c r="E41" s="26">
        <v>100</v>
      </c>
      <c r="F41" s="34"/>
      <c r="G41" s="34">
        <v>41.67</v>
      </c>
      <c r="H41" s="34"/>
      <c r="I41" s="34">
        <v>4167</v>
      </c>
    </row>
    <row r="42" spans="2:9" ht="76.5" x14ac:dyDescent="0.2">
      <c r="B42" s="26" t="s">
        <v>85</v>
      </c>
      <c r="C42" s="27" t="s">
        <v>86</v>
      </c>
      <c r="D42" s="28" t="s">
        <v>72</v>
      </c>
      <c r="E42" s="26">
        <v>285.60000000000002</v>
      </c>
      <c r="F42" s="34"/>
      <c r="G42" s="34">
        <v>416.44</v>
      </c>
      <c r="H42" s="34"/>
      <c r="I42" s="34">
        <v>118935.26</v>
      </c>
    </row>
    <row r="43" spans="2:9" ht="51" x14ac:dyDescent="0.2">
      <c r="B43" s="26" t="s">
        <v>87</v>
      </c>
      <c r="C43" s="27" t="s">
        <v>88</v>
      </c>
      <c r="D43" s="28" t="s">
        <v>38</v>
      </c>
      <c r="E43" s="26">
        <v>0.09</v>
      </c>
      <c r="F43" s="34">
        <v>213</v>
      </c>
      <c r="G43" s="34">
        <f t="shared" ref="G43:G46" si="2">F43*8.44</f>
        <v>1797.7199999999998</v>
      </c>
      <c r="H43" s="34">
        <v>19.170000000000002</v>
      </c>
      <c r="I43" s="34">
        <f t="shared" ref="I43:I46" si="3">H43*8.44</f>
        <v>161.79480000000001</v>
      </c>
    </row>
    <row r="44" spans="2:9" ht="38.25" x14ac:dyDescent="0.2">
      <c r="B44" s="26" t="s">
        <v>89</v>
      </c>
      <c r="C44" s="27" t="s">
        <v>90</v>
      </c>
      <c r="D44" s="28" t="s">
        <v>72</v>
      </c>
      <c r="E44" s="26">
        <v>125</v>
      </c>
      <c r="F44" s="34">
        <v>38.42</v>
      </c>
      <c r="G44" s="34">
        <f t="shared" si="2"/>
        <v>324.26479999999998</v>
      </c>
      <c r="H44" s="34">
        <v>4802.5</v>
      </c>
      <c r="I44" s="34">
        <f t="shared" si="3"/>
        <v>40533.1</v>
      </c>
    </row>
    <row r="45" spans="2:9" ht="38.25" x14ac:dyDescent="0.2">
      <c r="B45" s="26" t="s">
        <v>91</v>
      </c>
      <c r="C45" s="27" t="s">
        <v>92</v>
      </c>
      <c r="D45" s="28" t="s">
        <v>80</v>
      </c>
      <c r="E45" s="26">
        <v>1</v>
      </c>
      <c r="F45" s="34">
        <v>20.7</v>
      </c>
      <c r="G45" s="34">
        <f t="shared" si="2"/>
        <v>174.70799999999997</v>
      </c>
      <c r="H45" s="34">
        <v>20.7</v>
      </c>
      <c r="I45" s="34">
        <f t="shared" si="3"/>
        <v>174.70799999999997</v>
      </c>
    </row>
    <row r="46" spans="2:9" ht="38.25" x14ac:dyDescent="0.2">
      <c r="B46" s="26" t="s">
        <v>93</v>
      </c>
      <c r="C46" s="27" t="s">
        <v>94</v>
      </c>
      <c r="D46" s="28" t="s">
        <v>95</v>
      </c>
      <c r="E46" s="26">
        <v>0.16116</v>
      </c>
      <c r="F46" s="34">
        <v>4814.0200000000004</v>
      </c>
      <c r="G46" s="34">
        <f t="shared" si="2"/>
        <v>40630.328800000003</v>
      </c>
      <c r="H46" s="34">
        <v>775.83</v>
      </c>
      <c r="I46" s="34">
        <f t="shared" si="3"/>
        <v>6548.0051999999996</v>
      </c>
    </row>
    <row r="47" spans="2:9" x14ac:dyDescent="0.2">
      <c r="B47" s="29" t="s">
        <v>96</v>
      </c>
      <c r="C47" s="30" t="s">
        <v>97</v>
      </c>
      <c r="D47" s="31"/>
      <c r="E47" s="29" t="s">
        <v>96</v>
      </c>
      <c r="F47" s="32"/>
      <c r="G47" s="32"/>
      <c r="H47" s="35">
        <f>SUM(H10:H46)</f>
        <v>6446.53</v>
      </c>
      <c r="I47" s="35">
        <f>SUM(I10:I46)</f>
        <v>197603.11320000002</v>
      </c>
    </row>
    <row r="49" spans="1:39" x14ac:dyDescent="0.2">
      <c r="A49" s="44"/>
      <c r="B49" s="36" t="s">
        <v>100</v>
      </c>
      <c r="C49" s="36"/>
      <c r="D49" s="42"/>
      <c r="E49" s="42"/>
      <c r="F49" s="43"/>
      <c r="G49" s="43"/>
      <c r="H49" s="38"/>
      <c r="I49" s="38"/>
      <c r="J49" s="38"/>
      <c r="K49" s="38"/>
      <c r="L49" s="38"/>
      <c r="M49" s="38"/>
      <c r="N49" s="38"/>
    </row>
    <row r="50" spans="1:39" x14ac:dyDescent="0.2">
      <c r="A50" s="44"/>
      <c r="B50" s="37" t="s">
        <v>101</v>
      </c>
      <c r="C50" s="37"/>
      <c r="D50" s="37"/>
      <c r="E50" s="37"/>
      <c r="F50" s="43"/>
      <c r="G50" s="43"/>
      <c r="H50" s="38"/>
      <c r="I50" s="38"/>
      <c r="J50" s="38"/>
      <c r="K50" s="38"/>
      <c r="L50" s="38"/>
      <c r="M50" s="38"/>
      <c r="N50" s="38"/>
    </row>
    <row r="51" spans="1:39" x14ac:dyDescent="0.2">
      <c r="A51" s="44"/>
      <c r="B51" s="48"/>
      <c r="C51" s="44"/>
      <c r="D51" s="45"/>
      <c r="E51" s="45"/>
      <c r="F51" s="46"/>
      <c r="G51" s="46"/>
      <c r="H51" s="38"/>
      <c r="I51" s="38"/>
      <c r="J51" s="38"/>
      <c r="K51" s="38"/>
      <c r="L51" s="38"/>
      <c r="M51" s="38"/>
      <c r="N51" s="38"/>
    </row>
    <row r="52" spans="1:39" x14ac:dyDescent="0.2">
      <c r="A52" s="40"/>
      <c r="B52" s="41"/>
      <c r="C52" s="40"/>
      <c r="D52" s="42"/>
      <c r="E52" s="42"/>
      <c r="F52" s="43"/>
      <c r="G52" s="43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</row>
    <row r="53" spans="1:39" x14ac:dyDescent="0.2">
      <c r="A53" s="39"/>
      <c r="B53" s="47" t="s">
        <v>102</v>
      </c>
      <c r="C53" s="40"/>
      <c r="D53" s="42"/>
      <c r="E53" s="42"/>
      <c r="F53" s="43"/>
      <c r="G53" s="43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</row>
  </sheetData>
  <mergeCells count="10">
    <mergeCell ref="B9:I9"/>
    <mergeCell ref="B49:C49"/>
    <mergeCell ref="B50:E50"/>
    <mergeCell ref="B2:I3"/>
    <mergeCell ref="B5:B7"/>
    <mergeCell ref="C5:C7"/>
    <mergeCell ref="D5:D7"/>
    <mergeCell ref="E5:E7"/>
    <mergeCell ref="F5:G5"/>
    <mergeCell ref="H5:I5"/>
  </mergeCells>
  <phoneticPr fontId="2" type="noConversion"/>
  <pageMargins left="0.23622047244094491" right="0.19685039370078741" top="0.31496062992125984" bottom="0.27559055118110237" header="0.27559055118110237" footer="0.23622047244094491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2023-09-18T12:50:56Z</cp:lastPrinted>
  <dcterms:created xsi:type="dcterms:W3CDTF">2003-01-28T12:33:10Z</dcterms:created>
  <dcterms:modified xsi:type="dcterms:W3CDTF">2023-09-18T12:53:08Z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